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J43" i="21" l="1"/>
  <c r="I43" i="21"/>
  <c r="H40" i="27"/>
  <c r="H41" i="27" s="1"/>
  <c r="H49" i="27" s="1"/>
  <c r="J44" i="21"/>
  <c r="J55" i="21" s="1"/>
  <c r="M56" i="21" s="1"/>
  <c r="I24" i="21"/>
  <c r="I44" i="21" l="1"/>
  <c r="K51" i="27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<sst xmlns="http://schemas.openxmlformats.org/spreadsheetml/2006/main" count="115" uniqueCount="78">
  <si>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</si>
  <si>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</si>
  <si>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</si>
  <si>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</si>
  <si>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</si>
  <si>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</si>
  <si>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</si>
  <si>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</si>
  <si>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</si>
  <si>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</si>
  <si>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</si>
  <si>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</si>
  <si>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</si>
  <si>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</si>
  <si>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</si>
  <si>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</si>
  <si>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</si>
  <si>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</si>
  <si>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</si>
  <si>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</si>
  <si>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</si>
  <si>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</si>
  <si>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</si>
  <si>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</si>
  <si>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</si>
  <si>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</si>
  <si>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</si>
  <si>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</si>
  <si>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</si>
  <si>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</si>
  <si>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</si>
  <si>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</si>
  <si>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</si>
  <si>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</si>
  <si>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</si>
  <si>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</si>
  <si>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</si>
  <si>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</si>
  <si>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</si>
  <si>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</si>
  <si>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</si>
  <si>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</si>
  <si>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</si>
  <si>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</si>
  <si>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</si>
  <si>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</si>
  <si>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</si>
  <si>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</si>
  <si>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</si>
  <si>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</si>
  <si>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</si>
  <si>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</si>
  <si>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</si>
  <si>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</si>
  <si>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</si>
  <si>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</si>
  <si>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</si>
  <si>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</si>
  <si>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</si>
  <si>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</si>
  <si>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</si>
  <si>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</si>
  <si>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</si>
  <si>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</si>
  <si>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</si>
  <si>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</si>
  <si>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</si>
  <si>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</si>
  <si>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</si>
  <si>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</si>
  <si>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</si>
  <si>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</si>
  <si>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</si>
  <si>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Individual - EPIs –(Óculos, Sapatões, Camisas, Luvas,</t>
  </si>
  <si>
    <t>OPERADOR</t>
  </si>
  <si>
    <t>Trator retroescavadeira 4X4 deverá ter menos de 05 (cinco) anos de fabricação (a contar da publicação do certame), peso operacional de no mínimo 6 toneladas, caçamba de no mínimo de 0,75 m³, concha auxiliar de no mínimo 0,20 m³ e potência mínima de 90 hp, - Incluindo todos os custos com transporte, manutenção e combustível.</t>
  </si>
  <si>
    <t>ANEXO VI</t>
  </si>
  <si>
    <t>LOTE V - LOCAÇÃO DE TRATOR RETROESCAVADEIRA - DO ITEM 16 AO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</si>
</sst>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31" zoomScaleSheetLayoutView="85" workbookViewId="0">
      <selection activeCell="G60" sqref="G60:H60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10" width="13.28515625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76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77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4</v>
      </c>
      <c r="B9" s="136" t="s">
        <v>74</v>
      </c>
      <c r="C9" s="137"/>
      <c r="D9" s="137"/>
      <c r="E9" s="138"/>
      <c r="F9" s="62">
        <v>8</v>
      </c>
      <c r="G9" s="63">
        <v>2150</v>
      </c>
      <c r="H9" s="65">
        <f>A9*G9</f>
        <v>8600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4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2150</v>
      </c>
      <c r="H12" s="71">
        <f>SUM(H9:H11)</f>
        <v>8600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430</v>
      </c>
      <c r="H15" s="75">
        <f>H12*F15</f>
        <v>1720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21.5</v>
      </c>
      <c r="H16" s="75">
        <f>H12*F16</f>
        <v>86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32.25</v>
      </c>
      <c r="H17" s="75">
        <f>H12*F17</f>
        <v>129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64.5</v>
      </c>
      <c r="H18" s="76">
        <f>H12*F18</f>
        <v>258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53.75</v>
      </c>
      <c r="H19" s="75">
        <f>H12*F19</f>
        <v>215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12.9</v>
      </c>
      <c r="H20" s="75">
        <f>H12*F20</f>
        <v>51.6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172</v>
      </c>
      <c r="H21" s="75">
        <f>H12*F21</f>
        <v>688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786.9</v>
      </c>
      <c r="H22" s="78">
        <f>SUM(H15:H21)</f>
        <v>3147.6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179.095</v>
      </c>
      <c r="H25" s="75">
        <f>H12*F25</f>
        <v>716.38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48.805</v>
      </c>
      <c r="H26" s="74">
        <f>F26*H12</f>
        <v>195.22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179.095</v>
      </c>
      <c r="H27" s="75">
        <f>F27*H12</f>
        <v>716.38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14.405000000000001</v>
      </c>
      <c r="H28" s="74">
        <f>F28*H12</f>
        <v>57.620000000000005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0.86</v>
      </c>
      <c r="H29" s="74">
        <f>F29*H12</f>
        <v>3.44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35.905000000000001</v>
      </c>
      <c r="H30" s="74">
        <f>F30*H12</f>
        <v>143.62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7.5250000000000004</v>
      </c>
      <c r="H31" s="74">
        <f>F31*H12</f>
        <v>30.1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59.769999999999996</v>
      </c>
      <c r="H32" s="74">
        <f>F32*H12</f>
        <v>239.07999999999998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14.405000000000001</v>
      </c>
      <c r="H33" s="74">
        <f>F33*H12</f>
        <v>57.620000000000005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0.86</v>
      </c>
      <c r="H34" s="74">
        <f>F34*H12</f>
        <v>3.44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37.409999999999997</v>
      </c>
      <c r="H35" s="74">
        <f>F35*H12</f>
        <v>149.63999999999999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104.705</v>
      </c>
      <c r="H36" s="74">
        <f>F36*H12</f>
        <v>418.82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4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880</v>
      </c>
      <c r="I38" s="56"/>
    </row>
    <row r="39" spans="1:11" x14ac:dyDescent="0.25">
      <c r="A39" s="62">
        <f>A11</f>
        <v>4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1760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1342.84</v>
      </c>
      <c r="H40" s="104">
        <f>SUM(H25:H39)</f>
        <v>5371.36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17118.96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75.75" customHeight="1" x14ac:dyDescent="0.25">
      <c r="A44" s="101">
        <v>4</v>
      </c>
      <c r="B44" s="176" t="s">
        <v>75</v>
      </c>
      <c r="C44" s="177"/>
      <c r="D44" s="177"/>
      <c r="E44" s="178"/>
      <c r="F44" s="101"/>
      <c r="G44" s="111">
        <v>9000</v>
      </c>
      <c r="H44" s="111">
        <f>A44*G44</f>
        <v>36000</v>
      </c>
    </row>
    <row r="45" spans="1:11" s="100" customFormat="1" ht="18" customHeight="1" x14ac:dyDescent="0.25">
      <c r="A45" s="112">
        <f>A11</f>
        <v>4</v>
      </c>
      <c r="B45" s="160" t="s">
        <v>73</v>
      </c>
      <c r="C45" s="161"/>
      <c r="D45" s="161"/>
      <c r="E45" s="162"/>
      <c r="F45" s="113"/>
      <c r="G45" s="111">
        <v>35</v>
      </c>
      <c r="H45" s="111">
        <f t="shared" ref="H45" si="0">A45*G45</f>
        <v>140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36140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53258.96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2247.2135021097047</v>
      </c>
      <c r="K51" s="99">
        <f>H49/K50</f>
        <v>74907.116736990152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4194.7985372714484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5730.3944303797462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486.89625879043598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1498.1423347398031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7490.7116736990156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21648.156736990153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21648.156736990153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74907.12</v>
      </c>
      <c r="H60" s="195"/>
      <c r="I60" s="60"/>
      <c r="J60" s="61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898885.44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2019-10-31T13:09:47Z</cp:lastPrinted>
  <dcterms:created xsi:type="dcterms:W3CDTF">2009-01-14T09:55:45Z</dcterms:created>
  <dcterms:modified xsi:type="dcterms:W3CDTF">2019-10-31T13:10:52Z</dcterms:modified>
</cp:coreProperties>
</file>